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68" i="1"/>
  <c r="H64" i="1" l="1"/>
  <c r="H59" i="1"/>
  <c r="H54" i="1"/>
  <c r="H51" i="1"/>
  <c r="H46" i="1"/>
  <c r="H43" i="1"/>
  <c r="H39" i="1"/>
  <c r="H35" i="1"/>
  <c r="H33" i="1"/>
  <c r="H31" i="1"/>
  <c r="H29" i="1"/>
  <c r="H28" i="1"/>
  <c r="H20" i="1"/>
  <c r="H11" i="1"/>
  <c r="H9" i="1"/>
  <c r="H23" i="1" l="1"/>
</calcChain>
</file>

<file path=xl/sharedStrings.xml><?xml version="1.0" encoding="utf-8"?>
<sst xmlns="http://schemas.openxmlformats.org/spreadsheetml/2006/main" count="224" uniqueCount="133">
  <si>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</si>
  <si>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</si>
  <si>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</si>
  <si>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</si>
  <si>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</si>
  <si>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</si>
  <si>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</si>
  <si>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</si>
  <si>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</si>
  <si>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</si>
  <si>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</si>
  <si>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</si>
  <si>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</si>
  <si>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</si>
  <si>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</si>
  <si>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</si>
  <si>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</si>
  <si>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</si>
  <si>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</si>
  <si>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</si>
  <si>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</si>
  <si>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</si>
  <si>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</si>
  <si>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</si>
  <si>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</si>
  <si>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</si>
  <si>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</si>
  <si>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</si>
  <si>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</si>
  <si>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</si>
  <si>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</si>
  <si>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</si>
  <si>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</si>
  <si>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</si>
  <si>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</si>
  <si>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</si>
  <si>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</si>
  <si>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</si>
  <si>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</si>
  <si>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</si>
  <si>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</si>
  <si>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</si>
  <si>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</si>
  <si>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</si>
  <si>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</si>
  <si>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</si>
  <si>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</si>
  <si>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</si>
  <si>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</si>
  <si>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</si>
  <si>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</si>
  <si>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</si>
  <si>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</si>
  <si>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</si>
  <si>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</si>
  <si>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</si>
  <si>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</si>
  <si>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</si>
  <si>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</si>
  <si>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</si>
  <si>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</si>
  <si>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</si>
  <si>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</si>
  <si>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</si>
  <si>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</si>
  <si>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</si>
  <si>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</si>
  <si>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</si>
  <si>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</si>
  <si>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</si>
  <si>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</si>
  <si>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</si>
  <si>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</si>
  <si>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</si>
  <si>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</si>
  <si>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</si>
  <si>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</si>
  <si>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</si>
  <si>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</si>
  <si>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</si>
  <si>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</si>
  <si>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</si>
  <si>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</si>
  <si>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</si>
  <si>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</si>
  <si>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</si>
  <si>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</si>
  <si>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</si>
  <si>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</si>
  <si>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</si>
  <si>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</si>
  <si>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</si>
  <si>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</si>
  <si>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</si>
  <si>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</si>
  <si>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</si>
  <si>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</si>
  <si>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</si>
  <si>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</si>
  <si>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</si>
  <si>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</si>
  <si>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</si>
  <si>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</si>
  <si>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</si>
  <si>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</si>
  <si>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</si>
  <si>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</si>
  <si>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</si>
  <si>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</si>
  <si>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</si>
  <si>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</si>
  <si>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</si>
  <si>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</si>
  <si>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</si>
  <si>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</si>
  <si>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</si>
  <si>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</si>
  <si>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</si>
  <si>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</si>
  <si>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</si>
  <si>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</si>
  <si>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</si>
  <si>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</si>
  <si>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</si>
  <si>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</si>
  <si>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</si>
  <si>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</si>
  <si>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</si>
  <si>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</si>
  <si>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</si>
  <si>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</si>
  <si>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</si>
  <si>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для МКД № 5 по ул. Тимофеева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</si>
</sst>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2" fontId="6" fillId="0" borderId="0" xfId="0" applyNumberFormat="1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5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6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s="3" customFormat="1" ht="63.75" customHeight="1" thickBot="1" x14ac:dyDescent="0.35">
      <c r="A4" s="55" t="s">
        <v>132</v>
      </c>
      <c r="B4" s="55"/>
      <c r="C4" s="55"/>
      <c r="D4" s="55"/>
      <c r="E4" s="55"/>
      <c r="F4" s="55"/>
      <c r="G4" s="55"/>
      <c r="H4" s="55"/>
      <c r="I4" s="1">
        <v>3282.31</v>
      </c>
      <c r="J4" s="3" t="s">
        <v>117</v>
      </c>
      <c r="K4" s="3">
        <v>70</v>
      </c>
    </row>
    <row r="5" spans="1:11" s="3" customFormat="1" ht="14.4" x14ac:dyDescent="0.3">
      <c r="A5" s="51" t="s">
        <v>71</v>
      </c>
      <c r="B5" s="48" t="s">
        <v>0</v>
      </c>
      <c r="C5" s="48" t="s">
        <v>1</v>
      </c>
      <c r="D5" s="48" t="s">
        <v>69</v>
      </c>
      <c r="E5" s="48" t="s">
        <v>2</v>
      </c>
      <c r="F5" s="48" t="s">
        <v>3</v>
      </c>
      <c r="G5" s="48" t="s">
        <v>4</v>
      </c>
      <c r="H5" s="56" t="s">
        <v>70</v>
      </c>
      <c r="I5"/>
      <c r="J5"/>
      <c r="K5"/>
    </row>
    <row r="6" spans="1:11" s="3" customFormat="1" ht="101.25" customHeight="1" x14ac:dyDescent="0.3">
      <c r="A6" s="52"/>
      <c r="B6" s="49"/>
      <c r="C6" s="49"/>
      <c r="D6" s="49"/>
      <c r="E6" s="49"/>
      <c r="F6" s="49"/>
      <c r="G6" s="49"/>
      <c r="H6" s="57"/>
      <c r="I6"/>
      <c r="J6"/>
      <c r="K6"/>
    </row>
    <row r="7" spans="1:11" s="3" customFormat="1" ht="15" thickBot="1" x14ac:dyDescent="0.35">
      <c r="A7" s="47" t="s">
        <v>72</v>
      </c>
      <c r="B7" s="30"/>
      <c r="C7" s="30"/>
      <c r="D7" s="30"/>
      <c r="E7" s="30"/>
      <c r="F7" s="30"/>
      <c r="G7" s="30"/>
      <c r="H7" s="22"/>
      <c r="I7"/>
      <c r="J7"/>
      <c r="K7"/>
    </row>
    <row r="8" spans="1:11" s="3" customFormat="1" ht="14.4" x14ac:dyDescent="0.3">
      <c r="A8" s="45" t="s">
        <v>73</v>
      </c>
      <c r="B8" s="50"/>
      <c r="C8" s="50"/>
      <c r="D8" s="50"/>
      <c r="E8" s="50"/>
      <c r="F8" s="50"/>
      <c r="G8" s="50"/>
      <c r="H8" s="19"/>
      <c r="I8"/>
      <c r="J8"/>
      <c r="K8"/>
    </row>
    <row r="9" spans="1:11" s="3" customFormat="1" ht="26.4" x14ac:dyDescent="0.3">
      <c r="A9" s="40" t="s">
        <v>5</v>
      </c>
      <c r="B9" s="35" t="s">
        <v>6</v>
      </c>
      <c r="C9" s="9" t="s">
        <v>7</v>
      </c>
      <c r="D9" s="35" t="s">
        <v>9</v>
      </c>
      <c r="E9" s="35" t="s">
        <v>76</v>
      </c>
      <c r="F9" s="35" t="s">
        <v>89</v>
      </c>
      <c r="G9" s="35" t="s">
        <v>10</v>
      </c>
      <c r="H9" s="12">
        <f>64*5440/I4</f>
        <v>106.07163857161572</v>
      </c>
      <c r="I9"/>
      <c r="J9"/>
      <c r="K9"/>
    </row>
    <row r="10" spans="1:11" s="3" customFormat="1" ht="39.6" x14ac:dyDescent="0.3">
      <c r="A10" s="40"/>
      <c r="B10" s="35"/>
      <c r="C10" s="9" t="s">
        <v>8</v>
      </c>
      <c r="D10" s="35"/>
      <c r="E10" s="35"/>
      <c r="F10" s="35"/>
      <c r="G10" s="35"/>
      <c r="H10" s="12"/>
      <c r="I10"/>
      <c r="J10"/>
      <c r="K10"/>
    </row>
    <row r="11" spans="1:11" s="3" customFormat="1" ht="30" customHeight="1" x14ac:dyDescent="0.3">
      <c r="A11" s="40" t="s">
        <v>11</v>
      </c>
      <c r="B11" s="35" t="s">
        <v>12</v>
      </c>
      <c r="C11" s="9" t="s">
        <v>7</v>
      </c>
      <c r="D11" s="35" t="s">
        <v>13</v>
      </c>
      <c r="E11" s="35" t="s">
        <v>76</v>
      </c>
      <c r="F11" s="35" t="s">
        <v>89</v>
      </c>
      <c r="G11" s="35" t="s">
        <v>14</v>
      </c>
      <c r="H11" s="12">
        <f>1023*32/I4</f>
        <v>9.9734638105480595</v>
      </c>
      <c r="I11"/>
      <c r="J11"/>
      <c r="K11"/>
    </row>
    <row r="12" spans="1:11" s="3" customFormat="1" ht="39.6" x14ac:dyDescent="0.3">
      <c r="A12" s="40"/>
      <c r="B12" s="35"/>
      <c r="C12" s="9" t="s">
        <v>8</v>
      </c>
      <c r="D12" s="35"/>
      <c r="E12" s="35"/>
      <c r="F12" s="35"/>
      <c r="G12" s="35"/>
      <c r="H12" s="12"/>
      <c r="I12"/>
      <c r="J12"/>
      <c r="K12"/>
    </row>
    <row r="13" spans="1:11" s="3" customFormat="1" ht="93" customHeight="1" x14ac:dyDescent="0.3">
      <c r="A13" s="47">
        <v>3</v>
      </c>
      <c r="B13" s="30" t="s">
        <v>75</v>
      </c>
      <c r="C13" s="30" t="s">
        <v>77</v>
      </c>
      <c r="D13" s="30" t="s">
        <v>81</v>
      </c>
      <c r="E13" s="30" t="s">
        <v>74</v>
      </c>
      <c r="F13" s="30" t="s">
        <v>97</v>
      </c>
      <c r="G13" s="30" t="s">
        <v>78</v>
      </c>
      <c r="H13" s="12">
        <f>291402/I4</f>
        <v>88.77954854964949</v>
      </c>
      <c r="I13"/>
      <c r="J13"/>
      <c r="K13"/>
    </row>
    <row r="14" spans="1:11" s="3" customFormat="1" ht="37.5" customHeight="1" x14ac:dyDescent="0.3">
      <c r="A14" s="39"/>
      <c r="B14" s="31"/>
      <c r="C14" s="31"/>
      <c r="D14" s="31"/>
      <c r="E14" s="31"/>
      <c r="F14" s="31"/>
      <c r="G14" s="31"/>
      <c r="H14" s="12"/>
      <c r="I14"/>
      <c r="J14"/>
      <c r="K14"/>
    </row>
    <row r="15" spans="1:11" s="3" customFormat="1" ht="37.5" customHeight="1" x14ac:dyDescent="0.3">
      <c r="A15" s="47">
        <v>4</v>
      </c>
      <c r="B15" s="30" t="s">
        <v>79</v>
      </c>
      <c r="C15" s="30" t="s">
        <v>80</v>
      </c>
      <c r="D15" s="30" t="s">
        <v>81</v>
      </c>
      <c r="E15" s="30" t="s">
        <v>74</v>
      </c>
      <c r="F15" s="30" t="s">
        <v>97</v>
      </c>
      <c r="G15" s="30"/>
      <c r="H15" s="30" t="s">
        <v>118</v>
      </c>
      <c r="I15"/>
      <c r="J15"/>
      <c r="K15"/>
    </row>
    <row r="16" spans="1:11" s="3" customFormat="1" ht="37.5" customHeight="1" x14ac:dyDescent="0.3">
      <c r="A16" s="39"/>
      <c r="B16" s="31"/>
      <c r="C16" s="31"/>
      <c r="D16" s="31"/>
      <c r="E16" s="31"/>
      <c r="F16" s="31"/>
      <c r="G16" s="31"/>
      <c r="H16" s="31"/>
      <c r="I16"/>
      <c r="J16"/>
      <c r="K16"/>
    </row>
    <row r="17" spans="1:12" s="3" customFormat="1" ht="35.1" customHeight="1" x14ac:dyDescent="0.3">
      <c r="A17" s="47">
        <v>5</v>
      </c>
      <c r="B17" s="30" t="s">
        <v>82</v>
      </c>
      <c r="C17" s="30" t="s">
        <v>83</v>
      </c>
      <c r="D17" s="30" t="s">
        <v>94</v>
      </c>
      <c r="E17" s="30" t="s">
        <v>84</v>
      </c>
      <c r="F17" s="30" t="s">
        <v>97</v>
      </c>
      <c r="G17" s="30" t="s">
        <v>118</v>
      </c>
      <c r="H17" s="30" t="s">
        <v>118</v>
      </c>
      <c r="I17"/>
      <c r="J17"/>
      <c r="K17"/>
    </row>
    <row r="18" spans="1:12" s="3" customFormat="1" ht="52.5" customHeight="1" thickBot="1" x14ac:dyDescent="0.35">
      <c r="A18" s="53"/>
      <c r="B18" s="54"/>
      <c r="C18" s="54"/>
      <c r="D18" s="54"/>
      <c r="E18" s="54"/>
      <c r="F18" s="54"/>
      <c r="G18" s="31"/>
      <c r="H18" s="31"/>
      <c r="I18"/>
      <c r="J18"/>
      <c r="K18"/>
    </row>
    <row r="19" spans="1:12" s="3" customFormat="1" ht="14.4" x14ac:dyDescent="0.3">
      <c r="A19" s="39" t="s">
        <v>85</v>
      </c>
      <c r="B19" s="31"/>
      <c r="C19" s="31"/>
      <c r="D19" s="31"/>
      <c r="E19" s="31"/>
      <c r="F19" s="31"/>
      <c r="G19" s="20"/>
      <c r="H19" s="21"/>
      <c r="I19"/>
      <c r="J19"/>
      <c r="K19"/>
    </row>
    <row r="20" spans="1:12" s="3" customFormat="1" ht="14.4" x14ac:dyDescent="0.3">
      <c r="A20" s="40">
        <v>6</v>
      </c>
      <c r="B20" s="35" t="s">
        <v>86</v>
      </c>
      <c r="C20" s="9" t="s">
        <v>16</v>
      </c>
      <c r="D20" s="35" t="s">
        <v>88</v>
      </c>
      <c r="E20" s="35" t="s">
        <v>76</v>
      </c>
      <c r="F20" s="35" t="s">
        <v>90</v>
      </c>
      <c r="G20" s="35" t="s">
        <v>18</v>
      </c>
      <c r="H20" s="37">
        <f>26*1070/I4</f>
        <v>8.4757381234557378</v>
      </c>
      <c r="I20"/>
      <c r="J20"/>
      <c r="K20"/>
      <c r="L20" s="4"/>
    </row>
    <row r="21" spans="1:12" s="3" customFormat="1" ht="26.4" x14ac:dyDescent="0.3">
      <c r="A21" s="40"/>
      <c r="B21" s="35"/>
      <c r="C21" s="9" t="s">
        <v>17</v>
      </c>
      <c r="D21" s="35"/>
      <c r="E21" s="35"/>
      <c r="F21" s="35"/>
      <c r="G21" s="35"/>
      <c r="H21" s="38"/>
      <c r="I21"/>
      <c r="J21"/>
      <c r="K21"/>
    </row>
    <row r="22" spans="1:12" s="3" customFormat="1" ht="26.4" x14ac:dyDescent="0.3">
      <c r="A22" s="40"/>
      <c r="B22" s="35"/>
      <c r="C22" s="9" t="s">
        <v>87</v>
      </c>
      <c r="D22" s="35"/>
      <c r="E22" s="35"/>
      <c r="F22" s="35"/>
      <c r="G22" s="35"/>
      <c r="H22" s="12"/>
      <c r="I22"/>
      <c r="J22"/>
      <c r="K22"/>
    </row>
    <row r="23" spans="1:12" s="3" customFormat="1" ht="18.75" customHeight="1" x14ac:dyDescent="0.3">
      <c r="A23" s="47">
        <v>7</v>
      </c>
      <c r="B23" s="30" t="s">
        <v>91</v>
      </c>
      <c r="C23" s="30" t="s">
        <v>92</v>
      </c>
      <c r="D23" s="30" t="s">
        <v>93</v>
      </c>
      <c r="E23" s="30" t="s">
        <v>74</v>
      </c>
      <c r="F23" s="30" t="s">
        <v>97</v>
      </c>
      <c r="G23" s="30" t="s">
        <v>78</v>
      </c>
      <c r="H23" s="12">
        <f>12300/I4</f>
        <v>3.7473608525702935</v>
      </c>
      <c r="I23"/>
      <c r="J23"/>
      <c r="K23"/>
    </row>
    <row r="24" spans="1:12" s="3" customFormat="1" ht="69.75" customHeight="1" x14ac:dyDescent="0.3">
      <c r="A24" s="39"/>
      <c r="B24" s="31"/>
      <c r="C24" s="31"/>
      <c r="D24" s="31"/>
      <c r="E24" s="31"/>
      <c r="F24" s="31"/>
      <c r="G24" s="31"/>
      <c r="H24" s="12"/>
      <c r="I24"/>
      <c r="J24"/>
      <c r="K24"/>
    </row>
    <row r="25" spans="1:12" s="3" customFormat="1" ht="78" customHeight="1" x14ac:dyDescent="0.3">
      <c r="A25" s="47">
        <v>8</v>
      </c>
      <c r="B25" s="30" t="s">
        <v>95</v>
      </c>
      <c r="C25" s="30" t="s">
        <v>96</v>
      </c>
      <c r="D25" s="30" t="s">
        <v>93</v>
      </c>
      <c r="E25" s="30" t="s">
        <v>84</v>
      </c>
      <c r="F25" s="30" t="s">
        <v>97</v>
      </c>
      <c r="G25" s="30" t="s">
        <v>78</v>
      </c>
      <c r="H25" s="12" t="s">
        <v>110</v>
      </c>
      <c r="I25"/>
      <c r="J25"/>
      <c r="K25"/>
    </row>
    <row r="26" spans="1:12" s="3" customFormat="1" ht="15" hidden="1" customHeight="1" x14ac:dyDescent="0.3">
      <c r="A26" s="39"/>
      <c r="B26" s="31"/>
      <c r="C26" s="31"/>
      <c r="D26" s="31"/>
      <c r="E26" s="31"/>
      <c r="F26" s="31"/>
      <c r="G26" s="31"/>
      <c r="H26" s="22"/>
      <c r="I26"/>
      <c r="J26"/>
      <c r="K26"/>
    </row>
    <row r="27" spans="1:12" s="3" customFormat="1" ht="15" thickBot="1" x14ac:dyDescent="0.35">
      <c r="A27" s="47" t="s">
        <v>19</v>
      </c>
      <c r="B27" s="30"/>
      <c r="C27" s="30"/>
      <c r="D27" s="30"/>
      <c r="E27" s="30"/>
      <c r="F27" s="30"/>
      <c r="G27" s="23"/>
      <c r="H27" s="22"/>
      <c r="I27"/>
      <c r="J27"/>
      <c r="K27"/>
    </row>
    <row r="28" spans="1:12" s="3" customFormat="1" ht="28.5" customHeight="1" x14ac:dyDescent="0.3">
      <c r="A28" s="45">
        <v>9</v>
      </c>
      <c r="B28" s="34" t="s">
        <v>20</v>
      </c>
      <c r="C28" s="7" t="s">
        <v>21</v>
      </c>
      <c r="D28" s="34" t="s">
        <v>24</v>
      </c>
      <c r="E28" s="34" t="s">
        <v>76</v>
      </c>
      <c r="F28" s="34" t="s">
        <v>89</v>
      </c>
      <c r="G28" s="34" t="s">
        <v>14</v>
      </c>
      <c r="H28" s="12">
        <f>4*2.6*7404/I4</f>
        <v>23.459575725632256</v>
      </c>
      <c r="I28"/>
      <c r="J28"/>
      <c r="K28"/>
    </row>
    <row r="29" spans="1:12" s="3" customFormat="1" ht="26.4" x14ac:dyDescent="0.3">
      <c r="A29" s="40"/>
      <c r="B29" s="35"/>
      <c r="C29" s="9" t="s">
        <v>22</v>
      </c>
      <c r="D29" s="35"/>
      <c r="E29" s="35"/>
      <c r="F29" s="35"/>
      <c r="G29" s="35"/>
      <c r="H29" s="12">
        <f>4*720/I4</f>
        <v>0.87743083377255648</v>
      </c>
      <c r="I29"/>
      <c r="J29"/>
      <c r="K29"/>
    </row>
    <row r="30" spans="1:12" s="3" customFormat="1" ht="26.4" x14ac:dyDescent="0.3">
      <c r="A30" s="40"/>
      <c r="B30" s="35"/>
      <c r="C30" s="9" t="s">
        <v>23</v>
      </c>
      <c r="D30" s="35"/>
      <c r="E30" s="35"/>
      <c r="F30" s="35"/>
      <c r="G30" s="35"/>
      <c r="H30" s="12" t="s">
        <v>116</v>
      </c>
      <c r="I30"/>
      <c r="J30"/>
      <c r="K30"/>
    </row>
    <row r="31" spans="1:12" s="3" customFormat="1" ht="31.5" customHeight="1" x14ac:dyDescent="0.3">
      <c r="A31" s="40">
        <v>10</v>
      </c>
      <c r="B31" s="35" t="s">
        <v>25</v>
      </c>
      <c r="C31" s="9" t="s">
        <v>26</v>
      </c>
      <c r="D31" s="35" t="s">
        <v>28</v>
      </c>
      <c r="E31" s="35" t="s">
        <v>76</v>
      </c>
      <c r="F31" s="35" t="s">
        <v>90</v>
      </c>
      <c r="G31" s="35" t="s">
        <v>14</v>
      </c>
      <c r="H31" s="12">
        <f>3*3.72*7404/I4</f>
        <v>25.173929336351534</v>
      </c>
      <c r="I31"/>
      <c r="J31"/>
      <c r="K31"/>
    </row>
    <row r="32" spans="1:12" s="3" customFormat="1" ht="26.4" x14ac:dyDescent="0.3">
      <c r="A32" s="40"/>
      <c r="B32" s="35"/>
      <c r="C32" s="9" t="s">
        <v>27</v>
      </c>
      <c r="D32" s="35"/>
      <c r="E32" s="35"/>
      <c r="F32" s="35"/>
      <c r="G32" s="35"/>
      <c r="H32" s="12"/>
      <c r="I32"/>
      <c r="J32"/>
      <c r="K32"/>
    </row>
    <row r="33" spans="1:11" s="3" customFormat="1" ht="30.75" customHeight="1" x14ac:dyDescent="0.3">
      <c r="A33" s="40">
        <v>11</v>
      </c>
      <c r="B33" s="35" t="s">
        <v>29</v>
      </c>
      <c r="C33" s="9" t="s">
        <v>30</v>
      </c>
      <c r="D33" s="35" t="s">
        <v>31</v>
      </c>
      <c r="E33" s="35" t="s">
        <v>76</v>
      </c>
      <c r="F33" s="35" t="s">
        <v>90</v>
      </c>
      <c r="G33" s="35" t="s">
        <v>14</v>
      </c>
      <c r="H33" s="12">
        <f>1*0.8*7404/I4</f>
        <v>1.8045827481255581</v>
      </c>
      <c r="I33"/>
      <c r="J33"/>
      <c r="K33"/>
    </row>
    <row r="34" spans="1:11" s="3" customFormat="1" ht="29.25" customHeight="1" x14ac:dyDescent="0.3">
      <c r="A34" s="40"/>
      <c r="B34" s="35"/>
      <c r="C34" s="9" t="s">
        <v>27</v>
      </c>
      <c r="D34" s="35"/>
      <c r="E34" s="35"/>
      <c r="F34" s="35"/>
      <c r="G34" s="35"/>
      <c r="H34" s="12"/>
      <c r="I34"/>
      <c r="J34"/>
      <c r="K34"/>
    </row>
    <row r="35" spans="1:11" s="3" customFormat="1" ht="26.4" x14ac:dyDescent="0.3">
      <c r="A35" s="40">
        <v>12</v>
      </c>
      <c r="B35" s="35" t="s">
        <v>32</v>
      </c>
      <c r="C35" s="9" t="s">
        <v>33</v>
      </c>
      <c r="D35" s="35" t="s">
        <v>34</v>
      </c>
      <c r="E35" s="35" t="s">
        <v>76</v>
      </c>
      <c r="F35" s="35" t="s">
        <v>90</v>
      </c>
      <c r="G35" s="35" t="s">
        <v>14</v>
      </c>
      <c r="H35" s="12">
        <f>86.4*91/I4</f>
        <v>2.3953861761990796</v>
      </c>
      <c r="I35"/>
      <c r="J35"/>
      <c r="K35"/>
    </row>
    <row r="36" spans="1:11" s="3" customFormat="1" ht="33" customHeight="1" thickBot="1" x14ac:dyDescent="0.35">
      <c r="A36" s="41"/>
      <c r="B36" s="36"/>
      <c r="C36" s="10" t="s">
        <v>27</v>
      </c>
      <c r="D36" s="36"/>
      <c r="E36" s="36"/>
      <c r="F36" s="36"/>
      <c r="G36" s="36"/>
      <c r="H36" s="24"/>
      <c r="I36"/>
      <c r="J36"/>
      <c r="K36"/>
    </row>
    <row r="37" spans="1:11" s="3" customFormat="1" ht="14.4" x14ac:dyDescent="0.3">
      <c r="A37" s="39" t="s">
        <v>35</v>
      </c>
      <c r="B37" s="31"/>
      <c r="C37" s="31"/>
      <c r="D37" s="31"/>
      <c r="E37" s="31"/>
      <c r="F37" s="31"/>
      <c r="G37" s="31"/>
      <c r="H37" s="21"/>
      <c r="I37"/>
      <c r="J37"/>
      <c r="K37"/>
    </row>
    <row r="38" spans="1:11" s="3" customFormat="1" ht="15" thickBot="1" x14ac:dyDescent="0.35">
      <c r="A38" s="47" t="s">
        <v>73</v>
      </c>
      <c r="B38" s="30"/>
      <c r="C38" s="30"/>
      <c r="D38" s="30"/>
      <c r="E38" s="30"/>
      <c r="F38" s="30"/>
      <c r="G38" s="30"/>
      <c r="H38" s="22"/>
      <c r="I38"/>
      <c r="J38"/>
      <c r="K38"/>
    </row>
    <row r="39" spans="1:11" s="3" customFormat="1" ht="26.4" x14ac:dyDescent="0.3">
      <c r="A39" s="45">
        <v>13</v>
      </c>
      <c r="B39" s="34" t="s">
        <v>99</v>
      </c>
      <c r="C39" s="7" t="s">
        <v>7</v>
      </c>
      <c r="D39" s="34" t="s">
        <v>98</v>
      </c>
      <c r="E39" s="34" t="s">
        <v>76</v>
      </c>
      <c r="F39" s="34" t="s">
        <v>89</v>
      </c>
      <c r="G39" s="34" t="s">
        <v>14</v>
      </c>
      <c r="H39" s="12">
        <f>183*326/I4</f>
        <v>18.17561412541777</v>
      </c>
      <c r="I39"/>
      <c r="J39"/>
      <c r="K39"/>
    </row>
    <row r="40" spans="1:11" s="3" customFormat="1" ht="39.6" x14ac:dyDescent="0.3">
      <c r="A40" s="40"/>
      <c r="B40" s="35"/>
      <c r="C40" s="9" t="s">
        <v>8</v>
      </c>
      <c r="D40" s="35"/>
      <c r="E40" s="35"/>
      <c r="F40" s="35"/>
      <c r="G40" s="35"/>
      <c r="H40" s="12"/>
      <c r="I40"/>
      <c r="J40"/>
      <c r="K40"/>
    </row>
    <row r="41" spans="1:11" s="3" customFormat="1" ht="26.4" x14ac:dyDescent="0.3">
      <c r="A41" s="40">
        <v>14</v>
      </c>
      <c r="B41" s="35" t="s">
        <v>100</v>
      </c>
      <c r="C41" s="9" t="s">
        <v>7</v>
      </c>
      <c r="D41" s="35" t="s">
        <v>98</v>
      </c>
      <c r="E41" s="35" t="s">
        <v>76</v>
      </c>
      <c r="F41" s="35" t="s">
        <v>90</v>
      </c>
      <c r="G41" s="32" t="s">
        <v>119</v>
      </c>
      <c r="H41" s="32" t="s">
        <v>119</v>
      </c>
      <c r="I41"/>
      <c r="J41"/>
      <c r="K41"/>
    </row>
    <row r="42" spans="1:11" s="3" customFormat="1" ht="71.25" customHeight="1" x14ac:dyDescent="0.3">
      <c r="A42" s="40"/>
      <c r="B42" s="35"/>
      <c r="C42" s="9" t="s">
        <v>15</v>
      </c>
      <c r="D42" s="35"/>
      <c r="E42" s="35"/>
      <c r="F42" s="35"/>
      <c r="G42" s="33"/>
      <c r="H42" s="33"/>
      <c r="I42"/>
      <c r="J42"/>
      <c r="K42"/>
    </row>
    <row r="43" spans="1:11" s="3" customFormat="1" ht="26.4" x14ac:dyDescent="0.3">
      <c r="A43" s="40">
        <v>15</v>
      </c>
      <c r="B43" s="35" t="s">
        <v>102</v>
      </c>
      <c r="C43" s="9" t="s">
        <v>38</v>
      </c>
      <c r="D43" s="35" t="s">
        <v>41</v>
      </c>
      <c r="E43" s="35" t="s">
        <v>76</v>
      </c>
      <c r="F43" s="35" t="s">
        <v>89</v>
      </c>
      <c r="G43" s="35" t="s">
        <v>14</v>
      </c>
      <c r="H43" s="12">
        <f>1023*1585/I4</f>
        <v>493.99812936620856</v>
      </c>
      <c r="I43"/>
      <c r="J43"/>
      <c r="K43"/>
    </row>
    <row r="44" spans="1:11" s="3" customFormat="1" ht="14.4" x14ac:dyDescent="0.3">
      <c r="A44" s="40"/>
      <c r="B44" s="35"/>
      <c r="C44" s="9" t="s">
        <v>39</v>
      </c>
      <c r="D44" s="35"/>
      <c r="E44" s="35"/>
      <c r="F44" s="35"/>
      <c r="G44" s="35"/>
      <c r="H44" s="37"/>
      <c r="I44"/>
      <c r="J44"/>
      <c r="K44"/>
    </row>
    <row r="45" spans="1:11" s="3" customFormat="1" ht="14.4" x14ac:dyDescent="0.3">
      <c r="A45" s="40"/>
      <c r="B45" s="35"/>
      <c r="C45" s="9" t="s">
        <v>40</v>
      </c>
      <c r="D45" s="35"/>
      <c r="E45" s="35"/>
      <c r="F45" s="35"/>
      <c r="G45" s="35"/>
      <c r="H45" s="38"/>
      <c r="I45"/>
      <c r="J45"/>
      <c r="K45"/>
    </row>
    <row r="46" spans="1:11" s="3" customFormat="1" ht="26.4" x14ac:dyDescent="0.3">
      <c r="A46" s="40"/>
      <c r="B46" s="35"/>
      <c r="C46" s="9" t="s">
        <v>36</v>
      </c>
      <c r="D46" s="35"/>
      <c r="E46" s="35"/>
      <c r="F46" s="35"/>
      <c r="G46" s="35"/>
      <c r="H46" s="12">
        <f>128*6631/I4</f>
        <v>258.58861594425878</v>
      </c>
      <c r="I46"/>
      <c r="J46"/>
      <c r="K46"/>
    </row>
    <row r="47" spans="1:11" s="3" customFormat="1" ht="39.6" x14ac:dyDescent="0.3">
      <c r="A47" s="40"/>
      <c r="B47" s="35"/>
      <c r="C47" s="9" t="s">
        <v>37</v>
      </c>
      <c r="D47" s="35"/>
      <c r="E47" s="35"/>
      <c r="F47" s="35"/>
      <c r="G47" s="35"/>
      <c r="H47" s="12"/>
      <c r="I47"/>
      <c r="J47"/>
      <c r="K47"/>
    </row>
    <row r="48" spans="1:11" s="3" customFormat="1" ht="25.5" customHeight="1" x14ac:dyDescent="0.3">
      <c r="A48" s="40">
        <v>16</v>
      </c>
      <c r="B48" s="35" t="s">
        <v>42</v>
      </c>
      <c r="C48" s="9" t="s">
        <v>43</v>
      </c>
      <c r="D48" s="35" t="s">
        <v>44</v>
      </c>
      <c r="E48" s="35" t="s">
        <v>101</v>
      </c>
      <c r="F48" s="35" t="s">
        <v>89</v>
      </c>
      <c r="G48" s="32" t="s">
        <v>119</v>
      </c>
      <c r="H48" s="32" t="s">
        <v>119</v>
      </c>
      <c r="I48"/>
      <c r="J48"/>
      <c r="K48"/>
    </row>
    <row r="49" spans="1:11" s="3" customFormat="1" ht="40.200000000000003" thickBot="1" x14ac:dyDescent="0.35">
      <c r="A49" s="41"/>
      <c r="B49" s="36"/>
      <c r="C49" s="10" t="s">
        <v>15</v>
      </c>
      <c r="D49" s="36"/>
      <c r="E49" s="36"/>
      <c r="F49" s="36"/>
      <c r="G49" s="33"/>
      <c r="H49" s="33"/>
      <c r="I49"/>
      <c r="J49"/>
      <c r="K49"/>
    </row>
    <row r="50" spans="1:11" s="3" customFormat="1" ht="15" thickBot="1" x14ac:dyDescent="0.35">
      <c r="A50" s="43" t="s">
        <v>46</v>
      </c>
      <c r="B50" s="44"/>
      <c r="C50" s="44"/>
      <c r="D50" s="44"/>
      <c r="E50" s="44"/>
      <c r="F50" s="44"/>
      <c r="G50" s="25"/>
      <c r="H50" s="26"/>
      <c r="I50"/>
      <c r="J50"/>
      <c r="K50"/>
    </row>
    <row r="51" spans="1:11" s="3" customFormat="1" ht="26.4" x14ac:dyDescent="0.3">
      <c r="A51" s="45">
        <v>17</v>
      </c>
      <c r="B51" s="34" t="s">
        <v>47</v>
      </c>
      <c r="C51" s="7" t="s">
        <v>38</v>
      </c>
      <c r="D51" s="34" t="s">
        <v>45</v>
      </c>
      <c r="E51" s="34" t="s">
        <v>76</v>
      </c>
      <c r="F51" s="34" t="s">
        <v>89</v>
      </c>
      <c r="G51" s="34" t="s">
        <v>14</v>
      </c>
      <c r="H51" s="12">
        <f>298*1585/I4</f>
        <v>143.90170337353877</v>
      </c>
      <c r="I51"/>
      <c r="J51"/>
      <c r="K51"/>
    </row>
    <row r="52" spans="1:11" s="3" customFormat="1" ht="14.4" x14ac:dyDescent="0.3">
      <c r="A52" s="40"/>
      <c r="B52" s="35"/>
      <c r="C52" s="9" t="s">
        <v>39</v>
      </c>
      <c r="D52" s="35"/>
      <c r="E52" s="35"/>
      <c r="F52" s="35"/>
      <c r="G52" s="35"/>
      <c r="H52" s="37"/>
      <c r="I52"/>
      <c r="J52"/>
      <c r="K52"/>
    </row>
    <row r="53" spans="1:11" s="3" customFormat="1" ht="14.4" x14ac:dyDescent="0.3">
      <c r="A53" s="40"/>
      <c r="B53" s="35"/>
      <c r="C53" s="9" t="s">
        <v>40</v>
      </c>
      <c r="D53" s="35"/>
      <c r="E53" s="35"/>
      <c r="F53" s="35"/>
      <c r="G53" s="35"/>
      <c r="H53" s="38"/>
      <c r="I53"/>
      <c r="J53"/>
      <c r="K53"/>
    </row>
    <row r="54" spans="1:11" s="3" customFormat="1" ht="26.4" x14ac:dyDescent="0.3">
      <c r="A54" s="40"/>
      <c r="B54" s="35"/>
      <c r="C54" s="9" t="s">
        <v>48</v>
      </c>
      <c r="D54" s="35"/>
      <c r="E54" s="35"/>
      <c r="F54" s="35"/>
      <c r="G54" s="35"/>
      <c r="H54" s="12">
        <f>85*6631/I4</f>
        <v>171.71900277548434</v>
      </c>
      <c r="I54"/>
      <c r="J54"/>
      <c r="K54"/>
    </row>
    <row r="55" spans="1:11" s="3" customFormat="1" ht="27" thickBot="1" x14ac:dyDescent="0.35">
      <c r="A55" s="41"/>
      <c r="B55" s="36"/>
      <c r="C55" s="10" t="s">
        <v>49</v>
      </c>
      <c r="D55" s="36"/>
      <c r="E55" s="36"/>
      <c r="F55" s="36"/>
      <c r="G55" s="36"/>
      <c r="H55" s="12"/>
      <c r="I55"/>
      <c r="J55"/>
      <c r="K55"/>
    </row>
    <row r="56" spans="1:11" s="3" customFormat="1" ht="79.2" x14ac:dyDescent="0.3">
      <c r="A56" s="8">
        <v>18</v>
      </c>
      <c r="B56" s="8" t="s">
        <v>120</v>
      </c>
      <c r="C56" s="8" t="s">
        <v>121</v>
      </c>
      <c r="D56" s="8" t="s">
        <v>122</v>
      </c>
      <c r="E56" s="8" t="s">
        <v>74</v>
      </c>
      <c r="F56" s="8" t="s">
        <v>97</v>
      </c>
      <c r="G56" s="8" t="s">
        <v>78</v>
      </c>
      <c r="H56" s="12" t="s">
        <v>116</v>
      </c>
      <c r="I56"/>
      <c r="J56"/>
      <c r="K56"/>
    </row>
    <row r="57" spans="1:11" s="3" customFormat="1" ht="79.8" thickBot="1" x14ac:dyDescent="0.35">
      <c r="A57" s="8">
        <v>19</v>
      </c>
      <c r="B57" s="11" t="s">
        <v>123</v>
      </c>
      <c r="C57" s="11" t="s">
        <v>124</v>
      </c>
      <c r="D57" s="8" t="s">
        <v>122</v>
      </c>
      <c r="E57" s="8" t="s">
        <v>84</v>
      </c>
      <c r="F57" s="8" t="s">
        <v>97</v>
      </c>
      <c r="G57" s="8" t="s">
        <v>78</v>
      </c>
      <c r="H57" s="27" t="s">
        <v>125</v>
      </c>
      <c r="I57"/>
      <c r="J57"/>
      <c r="K57"/>
    </row>
    <row r="58" spans="1:11" s="3" customFormat="1" ht="15" thickBot="1" x14ac:dyDescent="0.35">
      <c r="A58" s="43" t="s">
        <v>85</v>
      </c>
      <c r="B58" s="44"/>
      <c r="C58" s="44"/>
      <c r="D58" s="44"/>
      <c r="E58" s="44"/>
      <c r="F58" s="44"/>
      <c r="G58" s="25"/>
      <c r="H58" s="26"/>
      <c r="I58"/>
      <c r="J58"/>
      <c r="K58"/>
    </row>
    <row r="59" spans="1:11" s="3" customFormat="1" ht="26.4" x14ac:dyDescent="0.3">
      <c r="A59" s="45">
        <v>20</v>
      </c>
      <c r="B59" s="34" t="s">
        <v>50</v>
      </c>
      <c r="C59" s="7" t="s">
        <v>51</v>
      </c>
      <c r="D59" s="34" t="s">
        <v>53</v>
      </c>
      <c r="E59" s="34" t="s">
        <v>76</v>
      </c>
      <c r="F59" s="34" t="s">
        <v>97</v>
      </c>
      <c r="G59" s="34" t="s">
        <v>54</v>
      </c>
      <c r="H59" s="12">
        <f>26*600/I4</f>
        <v>4.7527503496013477</v>
      </c>
      <c r="I59"/>
      <c r="J59"/>
      <c r="K59"/>
    </row>
    <row r="60" spans="1:11" s="3" customFormat="1" ht="57.75" customHeight="1" x14ac:dyDescent="0.3">
      <c r="A60" s="40"/>
      <c r="B60" s="35"/>
      <c r="C60" s="9" t="s">
        <v>52</v>
      </c>
      <c r="D60" s="35"/>
      <c r="E60" s="35"/>
      <c r="F60" s="35"/>
      <c r="G60" s="35"/>
      <c r="H60" s="12"/>
      <c r="I60"/>
      <c r="J60"/>
      <c r="K60"/>
    </row>
    <row r="61" spans="1:11" s="3" customFormat="1" ht="79.2" x14ac:dyDescent="0.3">
      <c r="A61" s="40">
        <v>21</v>
      </c>
      <c r="B61" s="35" t="s">
        <v>55</v>
      </c>
      <c r="C61" s="9" t="s">
        <v>56</v>
      </c>
      <c r="D61" s="35" t="s">
        <v>105</v>
      </c>
      <c r="E61" s="35" t="s">
        <v>76</v>
      </c>
      <c r="F61" s="35" t="s">
        <v>97</v>
      </c>
      <c r="G61" s="32" t="s">
        <v>119</v>
      </c>
      <c r="H61" s="12" t="s">
        <v>126</v>
      </c>
      <c r="I61"/>
      <c r="J61"/>
      <c r="K61"/>
    </row>
    <row r="62" spans="1:11" s="3" customFormat="1" ht="33.75" customHeight="1" x14ac:dyDescent="0.3">
      <c r="A62" s="40"/>
      <c r="B62" s="35"/>
      <c r="C62" s="9" t="s">
        <v>52</v>
      </c>
      <c r="D62" s="35"/>
      <c r="E62" s="35"/>
      <c r="F62" s="35"/>
      <c r="G62" s="33"/>
      <c r="H62" s="12"/>
      <c r="I62"/>
      <c r="J62"/>
      <c r="K62"/>
    </row>
    <row r="63" spans="1:11" s="3" customFormat="1" ht="15" thickBot="1" x14ac:dyDescent="0.35">
      <c r="A63" s="43" t="s">
        <v>19</v>
      </c>
      <c r="B63" s="44"/>
      <c r="C63" s="44"/>
      <c r="D63" s="44"/>
      <c r="E63" s="44"/>
      <c r="F63" s="44"/>
      <c r="G63" s="44"/>
      <c r="H63" s="26"/>
      <c r="I63"/>
      <c r="J63"/>
      <c r="K63"/>
    </row>
    <row r="64" spans="1:11" s="3" customFormat="1" ht="26.4" x14ac:dyDescent="0.3">
      <c r="A64" s="45">
        <v>22</v>
      </c>
      <c r="B64" s="34" t="s">
        <v>57</v>
      </c>
      <c r="C64" s="7" t="s">
        <v>58</v>
      </c>
      <c r="D64" s="34" t="s">
        <v>59</v>
      </c>
      <c r="E64" s="34" t="s">
        <v>76</v>
      </c>
      <c r="F64" s="34" t="s">
        <v>90</v>
      </c>
      <c r="G64" s="34" t="s">
        <v>14</v>
      </c>
      <c r="H64" s="12">
        <f>29.12*857/I4</f>
        <v>7.6031331592689293</v>
      </c>
      <c r="I64"/>
      <c r="J64"/>
      <c r="K64"/>
    </row>
    <row r="65" spans="1:11" s="3" customFormat="1" ht="26.4" x14ac:dyDescent="0.3">
      <c r="A65" s="40"/>
      <c r="B65" s="35"/>
      <c r="C65" s="9" t="s">
        <v>27</v>
      </c>
      <c r="D65" s="35"/>
      <c r="E65" s="35"/>
      <c r="F65" s="35"/>
      <c r="G65" s="35"/>
      <c r="H65" s="12"/>
      <c r="I65"/>
      <c r="J65"/>
      <c r="K65"/>
    </row>
    <row r="66" spans="1:11" s="3" customFormat="1" ht="26.4" x14ac:dyDescent="0.3">
      <c r="A66" s="40">
        <v>23</v>
      </c>
      <c r="B66" s="35" t="s">
        <v>103</v>
      </c>
      <c r="C66" s="9" t="s">
        <v>58</v>
      </c>
      <c r="D66" s="35" t="s">
        <v>60</v>
      </c>
      <c r="E66" s="35" t="s">
        <v>76</v>
      </c>
      <c r="F66" s="35" t="s">
        <v>90</v>
      </c>
      <c r="G66" s="35" t="s">
        <v>127</v>
      </c>
      <c r="H66" s="35" t="s">
        <v>127</v>
      </c>
      <c r="I66"/>
      <c r="J66"/>
      <c r="K66"/>
    </row>
    <row r="67" spans="1:11" s="3" customFormat="1" ht="26.4" x14ac:dyDescent="0.3">
      <c r="A67" s="40"/>
      <c r="B67" s="35"/>
      <c r="C67" s="9" t="s">
        <v>27</v>
      </c>
      <c r="D67" s="35"/>
      <c r="E67" s="35"/>
      <c r="F67" s="35"/>
      <c r="G67" s="35"/>
      <c r="H67" s="35"/>
      <c r="I67"/>
      <c r="J67"/>
      <c r="K67"/>
    </row>
    <row r="68" spans="1:11" s="3" customFormat="1" ht="26.4" x14ac:dyDescent="0.3">
      <c r="A68" s="40">
        <v>24</v>
      </c>
      <c r="B68" s="35" t="s">
        <v>61</v>
      </c>
      <c r="C68" s="9" t="s">
        <v>33</v>
      </c>
      <c r="D68" s="35" t="s">
        <v>104</v>
      </c>
      <c r="E68" s="35" t="s">
        <v>76</v>
      </c>
      <c r="F68" s="35" t="s">
        <v>97</v>
      </c>
      <c r="G68" s="35" t="s">
        <v>14</v>
      </c>
      <c r="H68" s="37">
        <f>29.12*7180/I4</f>
        <v>63.699528685590337</v>
      </c>
      <c r="I68"/>
      <c r="J68"/>
      <c r="K68"/>
    </row>
    <row r="69" spans="1:11" s="3" customFormat="1" ht="26.4" x14ac:dyDescent="0.3">
      <c r="A69" s="40"/>
      <c r="B69" s="35"/>
      <c r="C69" s="9" t="s">
        <v>22</v>
      </c>
      <c r="D69" s="35"/>
      <c r="E69" s="35"/>
      <c r="F69" s="35"/>
      <c r="G69" s="35"/>
      <c r="H69" s="38"/>
      <c r="I69"/>
      <c r="J69"/>
      <c r="K69"/>
    </row>
    <row r="70" spans="1:11" s="3" customFormat="1" ht="27" thickBot="1" x14ac:dyDescent="0.35">
      <c r="A70" s="41"/>
      <c r="B70" s="36"/>
      <c r="C70" s="10" t="s">
        <v>62</v>
      </c>
      <c r="D70" s="36"/>
      <c r="E70" s="36"/>
      <c r="F70" s="36"/>
      <c r="G70" s="36"/>
      <c r="H70" s="12"/>
      <c r="I70"/>
      <c r="J70"/>
      <c r="K70"/>
    </row>
    <row r="71" spans="1:11" s="3" customFormat="1" ht="15" thickBot="1" x14ac:dyDescent="0.35">
      <c r="A71" s="43" t="s">
        <v>63</v>
      </c>
      <c r="B71" s="44"/>
      <c r="C71" s="44"/>
      <c r="D71" s="44"/>
      <c r="E71" s="44"/>
      <c r="F71" s="44"/>
      <c r="G71" s="25"/>
      <c r="H71" s="26"/>
      <c r="I71"/>
      <c r="J71"/>
      <c r="K71"/>
    </row>
    <row r="72" spans="1:11" s="3" customFormat="1" ht="39.6" x14ac:dyDescent="0.3">
      <c r="A72" s="45">
        <v>25</v>
      </c>
      <c r="B72" s="34" t="s">
        <v>64</v>
      </c>
      <c r="C72" s="7" t="s">
        <v>65</v>
      </c>
      <c r="D72" s="7" t="s">
        <v>67</v>
      </c>
      <c r="E72" s="34" t="s">
        <v>76</v>
      </c>
      <c r="F72" s="34" t="s">
        <v>89</v>
      </c>
      <c r="G72" s="34" t="s">
        <v>119</v>
      </c>
      <c r="H72" s="34" t="s">
        <v>119</v>
      </c>
      <c r="I72"/>
      <c r="J72"/>
      <c r="K72"/>
    </row>
    <row r="73" spans="1:11" s="3" customFormat="1" ht="52.8" x14ac:dyDescent="0.3">
      <c r="A73" s="40"/>
      <c r="B73" s="35"/>
      <c r="C73" s="9" t="s">
        <v>22</v>
      </c>
      <c r="D73" s="9" t="s">
        <v>68</v>
      </c>
      <c r="E73" s="35"/>
      <c r="F73" s="35"/>
      <c r="G73" s="35"/>
      <c r="H73" s="35"/>
      <c r="I73"/>
      <c r="J73"/>
      <c r="K73"/>
    </row>
    <row r="74" spans="1:11" s="3" customFormat="1" ht="27" thickBot="1" x14ac:dyDescent="0.35">
      <c r="A74" s="41"/>
      <c r="B74" s="36"/>
      <c r="C74" s="10" t="s">
        <v>66</v>
      </c>
      <c r="D74" s="28"/>
      <c r="E74" s="36"/>
      <c r="F74" s="36"/>
      <c r="G74" s="36"/>
      <c r="H74" s="36"/>
      <c r="I74"/>
      <c r="J74"/>
      <c r="K74"/>
    </row>
    <row r="75" spans="1:11" s="3" customFormat="1" ht="14.4" x14ac:dyDescent="0.3">
      <c r="A75" s="13"/>
      <c r="B75" s="17"/>
      <c r="C75" s="18"/>
      <c r="D75" s="17"/>
      <c r="E75" s="17"/>
      <c r="F75" s="17"/>
      <c r="G75" s="17"/>
      <c r="H75" s="29"/>
      <c r="I75"/>
      <c r="J75"/>
      <c r="K75"/>
    </row>
    <row r="76" spans="1:11" s="3" customFormat="1" ht="14.4" x14ac:dyDescent="0.3">
      <c r="A76" s="17"/>
      <c r="B76" s="17"/>
      <c r="C76" s="18"/>
      <c r="D76" s="17"/>
      <c r="E76" s="17"/>
      <c r="F76" s="17"/>
      <c r="G76" s="17"/>
      <c r="H76" s="29"/>
      <c r="I76"/>
      <c r="J76"/>
      <c r="K76"/>
    </row>
    <row r="77" spans="1:11" s="3" customFormat="1" ht="14.4" x14ac:dyDescent="0.3">
      <c r="A77" s="17"/>
      <c r="B77" s="17" t="s">
        <v>106</v>
      </c>
      <c r="C77" s="18"/>
      <c r="D77" s="17"/>
      <c r="E77" s="17"/>
      <c r="F77" s="17"/>
      <c r="G77" s="17"/>
      <c r="H77" s="29"/>
      <c r="I77"/>
      <c r="J77"/>
      <c r="K77"/>
    </row>
    <row r="78" spans="1:11" s="3" customFormat="1" ht="14.4" x14ac:dyDescent="0.3">
      <c r="A78" s="17"/>
      <c r="B78" s="17" t="s">
        <v>109</v>
      </c>
      <c r="C78" s="18"/>
      <c r="D78" s="17"/>
      <c r="E78" s="17"/>
      <c r="F78" s="17"/>
      <c r="G78" s="17"/>
      <c r="H78" s="29"/>
      <c r="I78"/>
      <c r="J78"/>
      <c r="K78"/>
    </row>
    <row r="79" spans="1:11" s="3" customFormat="1" ht="14.4" x14ac:dyDescent="0.3">
      <c r="A79" s="17"/>
      <c r="B79" s="17" t="s">
        <v>107</v>
      </c>
      <c r="C79" s="18"/>
      <c r="D79" s="17"/>
      <c r="E79" s="17"/>
      <c r="F79" s="17"/>
      <c r="G79" s="17"/>
      <c r="H79" s="29"/>
      <c r="I79"/>
      <c r="J79"/>
      <c r="K79"/>
    </row>
    <row r="80" spans="1:11" s="3" customFormat="1" ht="14.4" x14ac:dyDescent="0.3">
      <c r="A80" s="17"/>
      <c r="B80" s="17" t="s">
        <v>108</v>
      </c>
      <c r="C80" s="18"/>
      <c r="D80" s="17"/>
      <c r="E80" s="17"/>
      <c r="F80" s="17"/>
      <c r="G80" s="17"/>
      <c r="H80" s="29"/>
      <c r="I80"/>
      <c r="J80"/>
      <c r="K80"/>
    </row>
    <row r="81" spans="1:11" s="3" customFormat="1" ht="70.5" customHeight="1" x14ac:dyDescent="0.3">
      <c r="A81" s="17"/>
      <c r="B81" s="42" t="s">
        <v>111</v>
      </c>
      <c r="C81" s="42"/>
      <c r="D81" s="42"/>
      <c r="E81" s="42"/>
      <c r="F81" s="42"/>
      <c r="G81" s="42"/>
      <c r="H81" s="42"/>
      <c r="I81"/>
      <c r="J81"/>
      <c r="K81"/>
    </row>
    <row r="82" spans="1:11" s="3" customFormat="1" ht="38.25" customHeight="1" x14ac:dyDescent="0.3">
      <c r="A82" s="17"/>
      <c r="B82" s="46" t="s">
        <v>128</v>
      </c>
      <c r="C82" s="46"/>
      <c r="D82" s="46"/>
      <c r="E82" s="46"/>
      <c r="F82" s="46"/>
      <c r="G82" s="46"/>
      <c r="H82" s="46"/>
      <c r="I82"/>
      <c r="J82"/>
      <c r="K82"/>
    </row>
    <row r="83" spans="1:11" s="3" customFormat="1" ht="14.4" x14ac:dyDescent="0.3">
      <c r="A83" s="17"/>
      <c r="B83" s="17"/>
      <c r="C83" s="18"/>
      <c r="D83" s="17"/>
      <c r="E83" s="17"/>
      <c r="F83" s="17"/>
      <c r="G83" s="17"/>
      <c r="H83" s="29"/>
      <c r="I83"/>
      <c r="J83"/>
      <c r="K83"/>
    </row>
    <row r="84" spans="1:11" s="3" customFormat="1" ht="14.4" x14ac:dyDescent="0.3">
      <c r="A84" s="17"/>
      <c r="B84" s="17"/>
      <c r="C84" s="18"/>
      <c r="D84" s="17"/>
      <c r="E84" s="17"/>
      <c r="F84" s="17"/>
      <c r="G84" s="17"/>
      <c r="H84" s="29"/>
      <c r="I84"/>
      <c r="J84"/>
      <c r="K84"/>
    </row>
    <row r="85" spans="1:11" s="3" customFormat="1" ht="44.25" customHeight="1" x14ac:dyDescent="0.3">
      <c r="A85" s="17"/>
      <c r="B85" s="42" t="s">
        <v>112</v>
      </c>
      <c r="C85" s="42"/>
      <c r="D85" s="42"/>
      <c r="E85" s="42"/>
      <c r="F85" s="42"/>
      <c r="G85" s="42"/>
      <c r="H85" s="42"/>
      <c r="I85"/>
      <c r="J85"/>
      <c r="K85"/>
    </row>
    <row r="86" spans="1:11" s="3" customFormat="1" ht="56.25" customHeight="1" x14ac:dyDescent="0.3">
      <c r="A86" s="17"/>
      <c r="B86" s="42" t="s">
        <v>113</v>
      </c>
      <c r="C86" s="42"/>
      <c r="D86" s="42"/>
      <c r="E86" s="42"/>
      <c r="F86" s="42"/>
      <c r="G86" s="42"/>
      <c r="H86" s="42"/>
      <c r="I86" s="1"/>
    </row>
    <row r="87" spans="1:11" s="3" customFormat="1" ht="47.25" customHeight="1" x14ac:dyDescent="0.3">
      <c r="A87" s="17"/>
      <c r="B87" s="42" t="s">
        <v>114</v>
      </c>
      <c r="C87" s="42"/>
      <c r="D87" s="42"/>
      <c r="E87" s="42"/>
      <c r="F87" s="42"/>
      <c r="G87" s="42"/>
      <c r="H87" s="42"/>
      <c r="I87" s="1"/>
    </row>
    <row r="88" spans="1:11" s="3" customFormat="1" ht="81" customHeight="1" x14ac:dyDescent="0.3">
      <c r="A88" s="17"/>
      <c r="B88" s="42" t="s">
        <v>115</v>
      </c>
      <c r="C88" s="42"/>
      <c r="D88" s="42"/>
      <c r="E88" s="42"/>
      <c r="F88" s="42"/>
      <c r="G88" s="42"/>
      <c r="H88" s="42"/>
      <c r="I88" s="1"/>
    </row>
    <row r="89" spans="1:11" s="3" customFormat="1" x14ac:dyDescent="0.3">
      <c r="A89" s="17"/>
      <c r="B89" s="17"/>
      <c r="C89" s="18"/>
      <c r="D89" s="17"/>
      <c r="E89" s="17"/>
      <c r="F89" s="17"/>
      <c r="G89" s="17"/>
      <c r="H89" s="29"/>
      <c r="I89" s="1"/>
    </row>
    <row r="90" spans="1:11" s="3" customFormat="1" x14ac:dyDescent="0.3">
      <c r="A90" s="17"/>
      <c r="B90" s="17"/>
      <c r="C90" s="18"/>
      <c r="D90" s="17"/>
      <c r="E90" s="17"/>
      <c r="F90" s="17"/>
      <c r="G90" s="17"/>
      <c r="H90" s="29"/>
      <c r="I90" s="1"/>
    </row>
    <row r="91" spans="1:11" s="3" customFormat="1" x14ac:dyDescent="0.3">
      <c r="A91" s="17"/>
      <c r="B91" s="17"/>
      <c r="C91" s="18"/>
      <c r="D91" s="17"/>
      <c r="E91" s="17"/>
      <c r="F91" s="17"/>
      <c r="G91" s="17"/>
      <c r="H91" s="29"/>
      <c r="I91" s="1"/>
    </row>
    <row r="92" spans="1:11" s="3" customFormat="1" x14ac:dyDescent="0.3">
      <c r="A92" s="17"/>
      <c r="B92" s="17"/>
      <c r="C92" s="18"/>
      <c r="D92" s="17"/>
      <c r="E92" s="17"/>
      <c r="F92" s="17"/>
      <c r="G92" s="17"/>
      <c r="H92" s="29"/>
      <c r="I92" s="1"/>
    </row>
    <row r="93" spans="1:11" s="3" customFormat="1" x14ac:dyDescent="0.3">
      <c r="A93" s="17"/>
      <c r="B93" s="17"/>
      <c r="C93" s="18"/>
      <c r="D93" s="17"/>
      <c r="E93" s="17"/>
      <c r="F93" s="17"/>
      <c r="G93" s="17"/>
      <c r="H93" s="29"/>
      <c r="I93" s="1"/>
    </row>
    <row r="94" spans="1:11" s="3" customFormat="1" x14ac:dyDescent="0.3">
      <c r="A94" s="17"/>
      <c r="B94" s="17"/>
      <c r="C94" s="18"/>
      <c r="D94" s="17"/>
      <c r="E94" s="17"/>
      <c r="F94" s="17"/>
      <c r="G94" s="17"/>
      <c r="H94" s="29"/>
      <c r="I94" s="1"/>
    </row>
    <row r="95" spans="1:11" s="3" customFormat="1" x14ac:dyDescent="0.3">
      <c r="A95" s="17"/>
      <c r="B95" s="17"/>
      <c r="C95" s="18"/>
      <c r="D95" s="17"/>
      <c r="E95" s="17"/>
      <c r="F95" s="17"/>
      <c r="G95" s="17"/>
      <c r="H95" s="29"/>
      <c r="I95" s="1"/>
    </row>
    <row r="96" spans="1:11" s="3" customFormat="1" x14ac:dyDescent="0.3">
      <c r="A96" s="17"/>
      <c r="B96" s="17"/>
      <c r="C96" s="18"/>
      <c r="D96" s="17"/>
      <c r="E96" s="17"/>
      <c r="F96" s="17"/>
      <c r="G96" s="17"/>
      <c r="H96" s="29"/>
      <c r="I96" s="1"/>
    </row>
    <row r="97" spans="1:9" s="3" customFormat="1" x14ac:dyDescent="0.3">
      <c r="A97" s="17"/>
      <c r="B97" s="17"/>
      <c r="C97" s="18"/>
      <c r="D97" s="17"/>
      <c r="E97" s="17"/>
      <c r="F97" s="17"/>
      <c r="G97" s="17"/>
      <c r="H97" s="29"/>
      <c r="I97" s="1"/>
    </row>
    <row r="98" spans="1:9" s="3" customFormat="1" x14ac:dyDescent="0.3">
      <c r="A98" s="17"/>
      <c r="B98" s="17"/>
      <c r="C98" s="18"/>
      <c r="D98" s="17"/>
      <c r="E98" s="17"/>
      <c r="F98" s="17"/>
      <c r="G98" s="17"/>
      <c r="H98" s="29"/>
      <c r="I98" s="1"/>
    </row>
    <row r="99" spans="1:9" x14ac:dyDescent="0.3">
      <c r="A99" s="17"/>
      <c r="B99" s="17"/>
      <c r="C99" s="18"/>
      <c r="D99" s="17"/>
      <c r="E99" s="17"/>
      <c r="F99" s="17"/>
      <c r="G99" s="17"/>
      <c r="H99" s="29"/>
    </row>
    <row r="100" spans="1:9" x14ac:dyDescent="0.3">
      <c r="A100" s="17"/>
      <c r="B100" s="17"/>
      <c r="C100" s="18"/>
      <c r="D100" s="17"/>
      <c r="E100" s="17"/>
      <c r="F100" s="17"/>
      <c r="G100" s="17"/>
      <c r="H100" s="29"/>
    </row>
    <row r="101" spans="1:9" x14ac:dyDescent="0.3">
      <c r="A101" s="17"/>
      <c r="B101" s="17"/>
      <c r="C101" s="18"/>
      <c r="D101" s="17"/>
      <c r="E101" s="17"/>
      <c r="F101" s="17"/>
      <c r="G101" s="17"/>
      <c r="H101" s="29"/>
    </row>
    <row r="102" spans="1:9" x14ac:dyDescent="0.3">
      <c r="A102" s="17"/>
      <c r="B102" s="17"/>
      <c r="C102" s="18"/>
      <c r="D102" s="17"/>
      <c r="E102" s="17"/>
      <c r="F102" s="17"/>
      <c r="G102" s="17"/>
      <c r="H102" s="29"/>
    </row>
    <row r="103" spans="1:9" x14ac:dyDescent="0.3">
      <c r="A103" s="17"/>
      <c r="B103" s="17"/>
      <c r="C103" s="18"/>
      <c r="D103" s="17"/>
      <c r="E103" s="17"/>
      <c r="F103" s="17"/>
      <c r="G103" s="17"/>
      <c r="H103" s="29"/>
    </row>
    <row r="104" spans="1:9" x14ac:dyDescent="0.3">
      <c r="A104" s="17"/>
      <c r="B104" s="17"/>
      <c r="C104" s="18"/>
      <c r="D104" s="17"/>
      <c r="E104" s="17"/>
      <c r="F104" s="17"/>
      <c r="G104" s="17"/>
      <c r="H104" s="29"/>
    </row>
    <row r="105" spans="1:9" x14ac:dyDescent="0.3">
      <c r="A105" s="17"/>
      <c r="B105" s="17"/>
      <c r="C105" s="18"/>
      <c r="D105" s="17"/>
      <c r="E105" s="17"/>
      <c r="F105" s="17"/>
      <c r="G105" s="17"/>
      <c r="H105" s="29"/>
    </row>
    <row r="106" spans="1:9" x14ac:dyDescent="0.3">
      <c r="A106" s="17"/>
      <c r="B106" s="17"/>
      <c r="C106" s="18"/>
      <c r="D106" s="17"/>
      <c r="E106" s="17"/>
      <c r="F106" s="17"/>
      <c r="G106" s="17"/>
      <c r="H106" s="29"/>
    </row>
    <row r="107" spans="1:9" x14ac:dyDescent="0.3">
      <c r="A107" s="17"/>
      <c r="B107" s="17"/>
      <c r="C107" s="18"/>
      <c r="D107" s="17"/>
      <c r="E107" s="17"/>
      <c r="F107" s="17"/>
      <c r="G107" s="17"/>
      <c r="H107" s="29"/>
    </row>
    <row r="108" spans="1:9" x14ac:dyDescent="0.3">
      <c r="A108" s="17"/>
      <c r="B108" s="17"/>
      <c r="C108" s="18"/>
      <c r="D108" s="17"/>
      <c r="E108" s="17"/>
      <c r="F108" s="17"/>
      <c r="G108" s="17"/>
      <c r="H108" s="29"/>
    </row>
    <row r="109" spans="1:9" x14ac:dyDescent="0.3">
      <c r="A109" s="17"/>
      <c r="B109" s="17"/>
      <c r="C109" s="18"/>
      <c r="D109" s="17"/>
      <c r="E109" s="17"/>
      <c r="F109" s="17"/>
      <c r="G109" s="17"/>
      <c r="H109" s="29"/>
    </row>
    <row r="110" spans="1:9" x14ac:dyDescent="0.3">
      <c r="A110" s="17"/>
      <c r="B110" s="17"/>
      <c r="C110" s="18"/>
      <c r="D110" s="17"/>
      <c r="E110" s="17"/>
      <c r="F110" s="17"/>
      <c r="G110" s="17"/>
      <c r="H110" s="29"/>
    </row>
    <row r="111" spans="1:9" x14ac:dyDescent="0.3">
      <c r="A111" s="17"/>
      <c r="B111" s="17"/>
      <c r="C111" s="18"/>
      <c r="D111" s="17"/>
      <c r="E111" s="17"/>
      <c r="F111" s="17"/>
      <c r="G111" s="17"/>
      <c r="H111" s="29"/>
    </row>
    <row r="112" spans="1:9" x14ac:dyDescent="0.3">
      <c r="A112" s="17"/>
      <c r="B112" s="17"/>
      <c r="C112" s="18"/>
      <c r="D112" s="17"/>
      <c r="E112" s="17"/>
      <c r="F112" s="17"/>
      <c r="G112" s="17"/>
      <c r="H112" s="29"/>
    </row>
    <row r="113" spans="1:8" x14ac:dyDescent="0.3">
      <c r="A113" s="17"/>
      <c r="B113" s="17"/>
      <c r="C113" s="18"/>
      <c r="D113" s="17"/>
      <c r="E113" s="17"/>
      <c r="F113" s="17"/>
      <c r="G113" s="17"/>
      <c r="H113" s="29"/>
    </row>
    <row r="114" spans="1:8" x14ac:dyDescent="0.3">
      <c r="A114" s="17"/>
      <c r="B114" s="17"/>
      <c r="C114" s="18"/>
      <c r="D114" s="17"/>
      <c r="E114" s="17"/>
      <c r="F114" s="17"/>
      <c r="G114" s="17"/>
      <c r="H114" s="29"/>
    </row>
    <row r="115" spans="1:8" x14ac:dyDescent="0.3">
      <c r="A115" s="17"/>
      <c r="B115" s="17"/>
      <c r="C115" s="18"/>
      <c r="D115" s="17"/>
      <c r="E115" s="17"/>
      <c r="F115" s="17"/>
      <c r="G115" s="17"/>
      <c r="H115" s="29"/>
    </row>
    <row r="116" spans="1:8" x14ac:dyDescent="0.3">
      <c r="A116" s="17"/>
      <c r="B116" s="17"/>
      <c r="C116" s="18"/>
      <c r="D116" s="17"/>
      <c r="E116" s="17"/>
      <c r="F116" s="17"/>
      <c r="G116" s="17"/>
      <c r="H116" s="29"/>
    </row>
    <row r="117" spans="1:8" x14ac:dyDescent="0.3">
      <c r="A117" s="17"/>
      <c r="B117" s="17"/>
      <c r="C117" s="18"/>
      <c r="D117" s="17"/>
      <c r="E117" s="17"/>
      <c r="F117" s="17"/>
      <c r="G117" s="17"/>
      <c r="H117" s="29"/>
    </row>
    <row r="118" spans="1:8" x14ac:dyDescent="0.3">
      <c r="A118" s="14"/>
      <c r="B118" s="14"/>
      <c r="C118" s="15"/>
      <c r="D118" s="14"/>
      <c r="E118" s="14"/>
      <c r="F118" s="14"/>
      <c r="G118" s="14"/>
      <c r="H118" s="16"/>
    </row>
    <row r="119" spans="1:8" x14ac:dyDescent="0.3">
      <c r="A119" s="14"/>
      <c r="B119" s="14"/>
      <c r="C119" s="15"/>
      <c r="D119" s="14"/>
      <c r="E119" s="14"/>
      <c r="F119" s="14"/>
      <c r="G119" s="14"/>
      <c r="H119" s="16"/>
    </row>
    <row r="120" spans="1:8" x14ac:dyDescent="0.3">
      <c r="A120" s="14"/>
      <c r="B120" s="14"/>
      <c r="C120" s="15"/>
      <c r="D120" s="14"/>
      <c r="E120" s="14"/>
      <c r="F120" s="14"/>
      <c r="G120" s="14"/>
      <c r="H120" s="16"/>
    </row>
    <row r="121" spans="1:8" x14ac:dyDescent="0.3">
      <c r="A121" s="14"/>
      <c r="B121" s="14"/>
      <c r="C121" s="15"/>
      <c r="D121" s="14"/>
      <c r="E121" s="14"/>
      <c r="F121" s="14"/>
      <c r="G121" s="14"/>
      <c r="H121" s="16"/>
    </row>
  </sheetData>
  <mergeCells count="177">
    <mergeCell ref="G13:G14"/>
    <mergeCell ref="G15:G16"/>
    <mergeCell ref="A4:H4"/>
    <mergeCell ref="H66:H67"/>
    <mergeCell ref="A63:G63"/>
    <mergeCell ref="H5:H6"/>
    <mergeCell ref="A38:G38"/>
    <mergeCell ref="A61:A62"/>
    <mergeCell ref="B61:B62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D43:D47"/>
    <mergeCell ref="E43:E47"/>
    <mergeCell ref="F43:F47"/>
    <mergeCell ref="G43:G47"/>
    <mergeCell ref="E33:E34"/>
    <mergeCell ref="F33:F34"/>
    <mergeCell ref="E31:E32"/>
    <mergeCell ref="A41:A42"/>
    <mergeCell ref="B41:B42"/>
    <mergeCell ref="A72:A74"/>
    <mergeCell ref="B72:B74"/>
    <mergeCell ref="E72:E74"/>
    <mergeCell ref="F72:F74"/>
    <mergeCell ref="D61:D62"/>
    <mergeCell ref="E61:E62"/>
    <mergeCell ref="F61:F62"/>
    <mergeCell ref="A58:F58"/>
    <mergeCell ref="A59:A60"/>
    <mergeCell ref="B59:B60"/>
    <mergeCell ref="D59:D60"/>
    <mergeCell ref="E59:E60"/>
    <mergeCell ref="F59:F60"/>
    <mergeCell ref="A71:F71"/>
    <mergeCell ref="A68:A70"/>
    <mergeCell ref="B68:B70"/>
    <mergeCell ref="D68:D70"/>
    <mergeCell ref="E68:E70"/>
    <mergeCell ref="F68:F70"/>
    <mergeCell ref="A13:A14"/>
    <mergeCell ref="B13:B14"/>
    <mergeCell ref="C13:C14"/>
    <mergeCell ref="D13:D14"/>
    <mergeCell ref="E13:E14"/>
    <mergeCell ref="F13:F14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F31:F32"/>
    <mergeCell ref="G31:G32"/>
    <mergeCell ref="A19:F19"/>
    <mergeCell ref="A20:A22"/>
    <mergeCell ref="B20:B22"/>
    <mergeCell ref="D20:D22"/>
    <mergeCell ref="E20:E22"/>
    <mergeCell ref="F20:F22"/>
    <mergeCell ref="G20:G22"/>
    <mergeCell ref="B23:B24"/>
    <mergeCell ref="A23:A24"/>
    <mergeCell ref="C23:C24"/>
    <mergeCell ref="D23:D24"/>
    <mergeCell ref="E23:E24"/>
    <mergeCell ref="F23:F24"/>
    <mergeCell ref="G23:G24"/>
    <mergeCell ref="A25:A26"/>
    <mergeCell ref="E28:E30"/>
    <mergeCell ref="F28:F30"/>
    <mergeCell ref="G28:G30"/>
    <mergeCell ref="A39:A40"/>
    <mergeCell ref="B39:B40"/>
    <mergeCell ref="D39:D40"/>
    <mergeCell ref="E39:E40"/>
    <mergeCell ref="F39:F40"/>
    <mergeCell ref="G39:G40"/>
    <mergeCell ref="B81:H81"/>
    <mergeCell ref="B82:H82"/>
    <mergeCell ref="B25:B26"/>
    <mergeCell ref="C25:C26"/>
    <mergeCell ref="D25:D26"/>
    <mergeCell ref="E25:E26"/>
    <mergeCell ref="F25:F26"/>
    <mergeCell ref="G25:G26"/>
    <mergeCell ref="D41:D42"/>
    <mergeCell ref="E41:E42"/>
    <mergeCell ref="F41:F42"/>
    <mergeCell ref="A27:F27"/>
    <mergeCell ref="A28:A30"/>
    <mergeCell ref="B28:B30"/>
    <mergeCell ref="D28:D30"/>
    <mergeCell ref="A31:A32"/>
    <mergeCell ref="B31:B32"/>
    <mergeCell ref="D31:D32"/>
    <mergeCell ref="A48:A49"/>
    <mergeCell ref="B48:B49"/>
    <mergeCell ref="D48:D49"/>
    <mergeCell ref="E48:E49"/>
    <mergeCell ref="F48:F49"/>
    <mergeCell ref="H44:H45"/>
    <mergeCell ref="A43:A47"/>
    <mergeCell ref="B43:B47"/>
    <mergeCell ref="G61:G62"/>
    <mergeCell ref="G51:G55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H15:H16"/>
    <mergeCell ref="G17:G18"/>
    <mergeCell ref="H17:H18"/>
    <mergeCell ref="G41:G42"/>
    <mergeCell ref="H41:H42"/>
    <mergeCell ref="G48:G49"/>
    <mergeCell ref="H48:H49"/>
    <mergeCell ref="G72:G74"/>
    <mergeCell ref="H72:H74"/>
    <mergeCell ref="H20:H21"/>
    <mergeCell ref="G33:G34"/>
    <mergeCell ref="G59:G60"/>
    <mergeCell ref="G68:G70"/>
    <mergeCell ref="G64:G65"/>
    <mergeCell ref="A37:G37"/>
    <mergeCell ref="A35:A36"/>
    <mergeCell ref="B35:B36"/>
    <mergeCell ref="D35:D36"/>
    <mergeCell ref="E35:E36"/>
    <mergeCell ref="F35:F36"/>
    <mergeCell ref="G35:G36"/>
    <mergeCell ref="A33:A34"/>
    <mergeCell ref="B33:B34"/>
    <mergeCell ref="D33:D34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2023-02-28T12:32:12Z</cp:lastPrinted>
  <dcterms:created xsi:type="dcterms:W3CDTF">2017-03-11T10:48:09Z</dcterms:created>
  <dcterms:modified xsi:type="dcterms:W3CDTF">2025-02-14T08:19:38Z</dcterms:modified>
</cp:coreProperties>
</file>